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7" i="1"/>
  <c r="F27"/>
  <c r="F26"/>
  <c r="G26" s="1"/>
  <c r="G6"/>
  <c r="F6"/>
  <c r="G25"/>
  <c r="F25"/>
  <c r="G28"/>
  <c r="F28"/>
  <c r="F10"/>
  <c r="G21"/>
  <c r="F21"/>
  <c r="G24"/>
  <c r="F24"/>
  <c r="F19"/>
  <c r="G19" s="1"/>
  <c r="G10"/>
  <c r="F9"/>
  <c r="G9" s="1"/>
  <c r="F22"/>
  <c r="G22" s="1"/>
  <c r="F7"/>
  <c r="G7" s="1"/>
  <c r="F15"/>
  <c r="G15" s="1"/>
  <c r="F8"/>
  <c r="G8" s="1"/>
  <c r="F5"/>
  <c r="G5" s="1"/>
  <c r="F30"/>
  <c r="G30" s="1"/>
  <c r="F23"/>
  <c r="G23" s="1"/>
  <c r="F20"/>
  <c r="G20" s="1"/>
  <c r="F18"/>
  <c r="G18" s="1"/>
  <c r="F17"/>
  <c r="G17" s="1"/>
  <c r="F14"/>
  <c r="G14" s="1"/>
  <c r="E31"/>
  <c r="F29"/>
  <c r="G29" s="1"/>
  <c r="F16"/>
  <c r="G16" s="1"/>
  <c r="F13"/>
  <c r="G13" s="1"/>
  <c r="F12"/>
  <c r="G12" s="1"/>
  <c r="F11"/>
  <c r="G11" s="1"/>
  <c r="F4"/>
  <c r="G4" s="1"/>
  <c r="F31" l="1"/>
  <c r="G31"/>
</calcChain>
</file>

<file path=xl/sharedStrings.xml><?xml version="1.0" encoding="utf-8"?>
<sst xmlns="http://schemas.openxmlformats.org/spreadsheetml/2006/main" count="73" uniqueCount="60">
  <si>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</si>
  <si>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</si>
  <si>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</si>
  <si>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</si>
  <si>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</si>
  <si>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</si>
  <si>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</si>
  <si>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</si>
  <si>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</si>
  <si>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</si>
  <si>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</si>
  <si>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</si>
  <si>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</si>
  <si>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</si>
  <si>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</si>
  <si>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май</t>
  </si>
  <si>
    <t>ремонт плитки</t>
  </si>
  <si>
    <t>ноябрь</t>
  </si>
  <si>
    <t>уборка придомовой территории</t>
  </si>
  <si>
    <t>т/о электроустановок</t>
  </si>
  <si>
    <t>август</t>
  </si>
  <si>
    <t xml:space="preserve">февраль </t>
  </si>
  <si>
    <t>февраль</t>
  </si>
  <si>
    <t>хоз.товары на уборку лестн.клеток</t>
  </si>
  <si>
    <t>уборка лестничных клеток</t>
  </si>
  <si>
    <t>контроль за приборами учета</t>
  </si>
  <si>
    <t>июль</t>
  </si>
  <si>
    <t>электроматериалы для обслуж.(ламп)</t>
  </si>
  <si>
    <t>март</t>
  </si>
  <si>
    <t xml:space="preserve">ремонт кровли </t>
  </si>
  <si>
    <t>Долг за жильцами на 01.01.2015г - 10701,60 руб.</t>
  </si>
  <si>
    <t xml:space="preserve">ООО УК "Уют": Перечень затрат на МКД по ул.Ленина,20 за 2015 год </t>
  </si>
  <si>
    <t>сентябрь</t>
  </si>
  <si>
    <t>покраска малых архит.форм</t>
  </si>
  <si>
    <t>замок</t>
  </si>
  <si>
    <t>рассада, деревья</t>
  </si>
  <si>
    <t>май,сентябрь</t>
  </si>
  <si>
    <t xml:space="preserve">апрель,октябрь </t>
  </si>
  <si>
    <t>опрессовка газопровода</t>
  </si>
  <si>
    <t>декабрь</t>
  </si>
  <si>
    <t>песок с доставкой</t>
  </si>
  <si>
    <t>хоз.товары на уборку прид.территор.</t>
  </si>
  <si>
    <t>ремонт канализ в подвале</t>
  </si>
  <si>
    <t>июнь</t>
  </si>
  <si>
    <t>вознагражд.пред.совета МКД</t>
  </si>
  <si>
    <t>май-ноябрь</t>
  </si>
  <si>
    <t>ремонт системы ЦО</t>
  </si>
  <si>
    <t>покупка манометра</t>
  </si>
  <si>
    <t>ремонт подъезда</t>
  </si>
  <si>
    <t>поверка манометров</t>
  </si>
  <si>
    <t>укладка плитки в подъезде</t>
  </si>
  <si>
    <t>лабораторные испыт.эл.оборудов.</t>
  </si>
  <si>
    <t>Долг на лицевом счете дома на 01.01.2015г- 24992,43 руб.</t>
  </si>
  <si>
    <t>Начислено за техническое обслуживание дома за 2015 год - 270435 руб.</t>
  </si>
  <si>
    <t>Получено от собственников ипредприятий за 2015 год - 256509,02 руб.( в т.ч. комп.2400 руб.)</t>
  </si>
  <si>
    <t>Долг за жильцами на 01.01.2016г - 24627,58 руб.</t>
  </si>
  <si>
    <t>Долг на лицевом счете дома на 01.01.2016г - 11193,06 руб.</t>
  </si>
  <si>
    <t>экономист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</si>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</sst>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31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59</v>
      </c>
      <c r="F3" s="11" t="s">
        <v>12</v>
      </c>
      <c r="G3" s="8" t="s">
        <v>12</v>
      </c>
    </row>
    <row r="4" spans="1:7">
      <c r="A4">
        <v>1802.9</v>
      </c>
      <c r="B4" s="4">
        <v>1</v>
      </c>
      <c r="C4" s="3" t="s">
        <v>3</v>
      </c>
      <c r="D4" s="3" t="s">
        <v>26</v>
      </c>
      <c r="E4" s="4">
        <v>24564</v>
      </c>
      <c r="F4" s="5">
        <f>E4/A4</f>
        <v>13.624715735759054</v>
      </c>
      <c r="G4" s="5">
        <f t="shared" ref="G4:G30" si="0">F4/12</f>
        <v>1.1353929779799212</v>
      </c>
    </row>
    <row r="5" spans="1:7">
      <c r="B5" s="4">
        <v>2</v>
      </c>
      <c r="C5" s="3" t="s">
        <v>47</v>
      </c>
      <c r="D5" s="3" t="s">
        <v>32</v>
      </c>
      <c r="E5" s="4">
        <v>400</v>
      </c>
      <c r="F5" s="5">
        <f>E5/A4</f>
        <v>0.22186477342060013</v>
      </c>
      <c r="G5" s="5">
        <f t="shared" ref="G5:G10" si="1">F5/12</f>
        <v>1.8488731118383343E-2</v>
      </c>
    </row>
    <row r="6" spans="1:7">
      <c r="B6" s="4">
        <v>3</v>
      </c>
      <c r="C6" s="3" t="s">
        <v>49</v>
      </c>
      <c r="D6" s="3" t="s">
        <v>15</v>
      </c>
      <c r="E6" s="4">
        <v>371.7</v>
      </c>
      <c r="F6" s="5">
        <f>E6/A4</f>
        <v>0.20616784070109268</v>
      </c>
      <c r="G6" s="5">
        <f t="shared" si="1"/>
        <v>1.7180653391757724E-2</v>
      </c>
    </row>
    <row r="7" spans="1:7">
      <c r="B7" s="4">
        <v>4</v>
      </c>
      <c r="C7" s="3" t="s">
        <v>40</v>
      </c>
      <c r="D7" s="3" t="s">
        <v>20</v>
      </c>
      <c r="E7" s="4">
        <v>1100</v>
      </c>
      <c r="F7" s="5">
        <f>E7/A4</f>
        <v>0.61012812690665041</v>
      </c>
      <c r="G7" s="5">
        <f t="shared" si="1"/>
        <v>5.0844010575554204E-2</v>
      </c>
    </row>
    <row r="8" spans="1:7">
      <c r="B8" s="4">
        <v>5</v>
      </c>
      <c r="C8" s="3" t="s">
        <v>16</v>
      </c>
      <c r="D8" s="3" t="s">
        <v>32</v>
      </c>
      <c r="E8" s="4">
        <v>550</v>
      </c>
      <c r="F8" s="5">
        <f>E8/A4</f>
        <v>0.30506406345332521</v>
      </c>
      <c r="G8" s="5">
        <f t="shared" si="1"/>
        <v>2.5422005287777102E-2</v>
      </c>
    </row>
    <row r="9" spans="1:7">
      <c r="B9" s="4">
        <v>6</v>
      </c>
      <c r="C9" s="3" t="s">
        <v>19</v>
      </c>
      <c r="D9" s="3" t="s">
        <v>37</v>
      </c>
      <c r="E9" s="4">
        <v>540.86</v>
      </c>
      <c r="F9" s="5">
        <f>E9/A4</f>
        <v>0.29999445338066449</v>
      </c>
      <c r="G9" s="5">
        <f t="shared" si="1"/>
        <v>2.499953778172204E-2</v>
      </c>
    </row>
    <row r="10" spans="1:7">
      <c r="B10" s="4">
        <v>7</v>
      </c>
      <c r="C10" s="3" t="s">
        <v>27</v>
      </c>
      <c r="D10" s="3" t="s">
        <v>6</v>
      </c>
      <c r="E10" s="4">
        <v>685</v>
      </c>
      <c r="F10" s="5">
        <f>E10/A4</f>
        <v>0.37994342448277774</v>
      </c>
      <c r="G10" s="5">
        <f t="shared" si="1"/>
        <v>3.1661952040231478E-2</v>
      </c>
    </row>
    <row r="11" spans="1:7">
      <c r="B11" s="4">
        <v>8</v>
      </c>
      <c r="C11" s="4" t="s">
        <v>4</v>
      </c>
      <c r="D11" s="4" t="s">
        <v>5</v>
      </c>
      <c r="E11" s="4">
        <v>430.87</v>
      </c>
      <c r="F11" s="5">
        <f>E11/A4</f>
        <v>0.23898718730933496</v>
      </c>
      <c r="G11" s="7">
        <f t="shared" si="0"/>
        <v>1.991559894244458E-2</v>
      </c>
    </row>
    <row r="12" spans="1:7">
      <c r="B12" s="4">
        <v>9</v>
      </c>
      <c r="C12" s="3" t="s">
        <v>14</v>
      </c>
      <c r="D12" s="3" t="s">
        <v>28</v>
      </c>
      <c r="E12" s="4">
        <v>4800</v>
      </c>
      <c r="F12" s="5">
        <f>E12/A4</f>
        <v>2.6623772810472017</v>
      </c>
      <c r="G12" s="7">
        <f t="shared" si="0"/>
        <v>0.22186477342060015</v>
      </c>
    </row>
    <row r="13" spans="1:7">
      <c r="B13" s="4">
        <v>10</v>
      </c>
      <c r="C13" s="3" t="s">
        <v>38</v>
      </c>
      <c r="D13" s="3" t="s">
        <v>39</v>
      </c>
      <c r="E13" s="4">
        <v>5760.49</v>
      </c>
      <c r="F13" s="5">
        <f>E13/A4</f>
        <v>3.195124521604082</v>
      </c>
      <c r="G13" s="7">
        <f t="shared" si="0"/>
        <v>0.26626037680034015</v>
      </c>
    </row>
    <row r="14" spans="1:7">
      <c r="B14" s="4">
        <v>11</v>
      </c>
      <c r="C14" s="3" t="s">
        <v>34</v>
      </c>
      <c r="D14" s="3" t="s">
        <v>21</v>
      </c>
      <c r="E14" s="4">
        <v>95</v>
      </c>
      <c r="F14" s="5">
        <f>E14/A4</f>
        <v>5.2692883687392535E-2</v>
      </c>
      <c r="G14" s="7">
        <f t="shared" si="0"/>
        <v>4.3910736406160443E-3</v>
      </c>
    </row>
    <row r="15" spans="1:7">
      <c r="B15" s="4">
        <v>12</v>
      </c>
      <c r="C15" s="3" t="s">
        <v>42</v>
      </c>
      <c r="D15" s="3" t="s">
        <v>43</v>
      </c>
      <c r="E15" s="4">
        <v>89.3</v>
      </c>
      <c r="F15" s="5">
        <f>E15/A4</f>
        <v>4.9531310666148978E-2</v>
      </c>
      <c r="G15" s="7">
        <f>F15/12</f>
        <v>4.1276092221790815E-3</v>
      </c>
    </row>
    <row r="16" spans="1:7">
      <c r="B16" s="4">
        <v>13</v>
      </c>
      <c r="C16" s="3" t="s">
        <v>46</v>
      </c>
      <c r="D16" s="3" t="s">
        <v>43</v>
      </c>
      <c r="E16" s="4">
        <v>9680</v>
      </c>
      <c r="F16" s="5">
        <f>E16/A4</f>
        <v>5.3691275167785228</v>
      </c>
      <c r="G16" s="7">
        <f t="shared" si="0"/>
        <v>0.44742729306487689</v>
      </c>
    </row>
    <row r="17" spans="2:7">
      <c r="B17" s="4">
        <v>14</v>
      </c>
      <c r="C17" s="3" t="s">
        <v>29</v>
      </c>
      <c r="D17" s="10" t="s">
        <v>28</v>
      </c>
      <c r="E17" s="4">
        <v>17203</v>
      </c>
      <c r="F17" s="5">
        <f>E17/A4</f>
        <v>9.5418492428864603</v>
      </c>
      <c r="G17" s="7">
        <f t="shared" si="0"/>
        <v>0.79515410357387173</v>
      </c>
    </row>
    <row r="18" spans="2:7">
      <c r="B18" s="4">
        <v>15</v>
      </c>
      <c r="C18" s="3" t="s">
        <v>33</v>
      </c>
      <c r="D18" s="10" t="s">
        <v>15</v>
      </c>
      <c r="E18" s="4">
        <v>354.38</v>
      </c>
      <c r="F18" s="5">
        <f>E18/A4</f>
        <v>0.19656109601198068</v>
      </c>
      <c r="G18" s="7">
        <f t="shared" si="0"/>
        <v>1.6380091334331725E-2</v>
      </c>
    </row>
    <row r="19" spans="2:7">
      <c r="B19" s="4">
        <v>16</v>
      </c>
      <c r="C19" s="3" t="s">
        <v>25</v>
      </c>
      <c r="D19" s="10" t="s">
        <v>6</v>
      </c>
      <c r="E19" s="4">
        <v>16556</v>
      </c>
      <c r="F19" s="5">
        <f>E19/A4</f>
        <v>9.1829829718786389</v>
      </c>
      <c r="G19" s="7">
        <f>F19/12</f>
        <v>0.76524858098988657</v>
      </c>
    </row>
    <row r="20" spans="2:7">
      <c r="B20" s="3">
        <v>17</v>
      </c>
      <c r="C20" s="3" t="s">
        <v>23</v>
      </c>
      <c r="D20" s="10" t="s">
        <v>36</v>
      </c>
      <c r="E20" s="4">
        <v>166.5</v>
      </c>
      <c r="F20" s="5">
        <f>E20/A4</f>
        <v>9.2351211936324812E-2</v>
      </c>
      <c r="G20" s="7">
        <f t="shared" si="0"/>
        <v>7.6959343280270679E-3</v>
      </c>
    </row>
    <row r="21" spans="2:7">
      <c r="B21" s="3">
        <v>18</v>
      </c>
      <c r="C21" s="3" t="s">
        <v>41</v>
      </c>
      <c r="D21" s="10" t="s">
        <v>15</v>
      </c>
      <c r="E21" s="4">
        <v>60</v>
      </c>
      <c r="F21" s="5">
        <f>E21/A4</f>
        <v>3.3279716013090023E-2</v>
      </c>
      <c r="G21" s="7">
        <f>F21/12</f>
        <v>2.7733096677575019E-3</v>
      </c>
    </row>
    <row r="22" spans="2:7">
      <c r="B22" s="3">
        <v>19</v>
      </c>
      <c r="C22" s="3" t="s">
        <v>18</v>
      </c>
      <c r="D22" s="10" t="s">
        <v>6</v>
      </c>
      <c r="E22" s="4">
        <v>41394</v>
      </c>
      <c r="F22" s="5">
        <f>E22/A4</f>
        <v>22.959676077430803</v>
      </c>
      <c r="G22" s="7">
        <f>F22/12</f>
        <v>1.9133063397859003</v>
      </c>
    </row>
    <row r="23" spans="2:7">
      <c r="B23" s="3">
        <v>20</v>
      </c>
      <c r="C23" s="3" t="s">
        <v>24</v>
      </c>
      <c r="D23" s="10" t="s">
        <v>6</v>
      </c>
      <c r="E23" s="4">
        <v>30360</v>
      </c>
      <c r="F23" s="5">
        <f>E23/A4</f>
        <v>16.83953630262355</v>
      </c>
      <c r="G23" s="7">
        <f t="shared" si="0"/>
        <v>1.4032946918852958</v>
      </c>
    </row>
    <row r="24" spans="2:7">
      <c r="B24" s="3">
        <v>21</v>
      </c>
      <c r="C24" s="3" t="s">
        <v>35</v>
      </c>
      <c r="D24" s="10" t="s">
        <v>22</v>
      </c>
      <c r="E24" s="4">
        <v>2710</v>
      </c>
      <c r="F24" s="5">
        <f>E24/A4</f>
        <v>1.503133839924566</v>
      </c>
      <c r="G24" s="7">
        <f>F24/12</f>
        <v>0.12526115332704715</v>
      </c>
    </row>
    <row r="25" spans="2:7">
      <c r="B25" s="3">
        <v>22</v>
      </c>
      <c r="C25" s="3" t="s">
        <v>48</v>
      </c>
      <c r="D25" s="10" t="s">
        <v>15</v>
      </c>
      <c r="E25" s="4">
        <v>125.96</v>
      </c>
      <c r="F25" s="5">
        <f>E25/A4</f>
        <v>6.9865217150146972E-2</v>
      </c>
      <c r="G25" s="7">
        <f>F25/12</f>
        <v>5.8221014291789143E-3</v>
      </c>
    </row>
    <row r="26" spans="2:7">
      <c r="B26" s="3">
        <v>23</v>
      </c>
      <c r="C26" s="3" t="s">
        <v>50</v>
      </c>
      <c r="D26" s="10" t="s">
        <v>43</v>
      </c>
      <c r="E26" s="4">
        <v>12164.98</v>
      </c>
      <c r="F26" s="5">
        <f>E26/A4</f>
        <v>6.7474513284153304</v>
      </c>
      <c r="G26" s="7">
        <f>F26/12</f>
        <v>0.56228761070127753</v>
      </c>
    </row>
    <row r="27" spans="2:7">
      <c r="B27" s="3">
        <v>24</v>
      </c>
      <c r="C27" s="3" t="s">
        <v>51</v>
      </c>
      <c r="D27" s="10" t="s">
        <v>17</v>
      </c>
      <c r="E27" s="4">
        <v>2650</v>
      </c>
      <c r="F27" s="5">
        <f>E27/A4</f>
        <v>1.469854123911476</v>
      </c>
      <c r="G27" s="7">
        <f>F27/12</f>
        <v>0.12248784365928966</v>
      </c>
    </row>
    <row r="28" spans="2:7">
      <c r="B28" s="3">
        <v>25</v>
      </c>
      <c r="C28" s="3" t="s">
        <v>44</v>
      </c>
      <c r="D28" s="10" t="s">
        <v>45</v>
      </c>
      <c r="E28" s="4">
        <v>14488</v>
      </c>
      <c r="F28" s="5">
        <f>E28/A4</f>
        <v>8.0359420932941372</v>
      </c>
      <c r="G28" s="7">
        <f>F28/12</f>
        <v>0.66966184110784477</v>
      </c>
    </row>
    <row r="29" spans="2:7">
      <c r="B29" s="4">
        <v>26</v>
      </c>
      <c r="C29" s="4" t="s">
        <v>58</v>
      </c>
      <c r="D29" s="4" t="s">
        <v>6</v>
      </c>
      <c r="E29" s="4">
        <v>47596.56</v>
      </c>
      <c r="F29" s="5">
        <f>E29/A4</f>
        <v>26.4</v>
      </c>
      <c r="G29" s="7">
        <f t="shared" si="0"/>
        <v>2.1999999999999997</v>
      </c>
    </row>
    <row r="30" spans="2:7">
      <c r="B30" s="4">
        <v>27</v>
      </c>
      <c r="C30" s="4" t="s">
        <v>7</v>
      </c>
      <c r="D30" s="4" t="s">
        <v>6</v>
      </c>
      <c r="E30" s="4">
        <v>8113.05</v>
      </c>
      <c r="F30" s="5">
        <f>E30/A4</f>
        <v>4.5</v>
      </c>
      <c r="G30" s="7">
        <f t="shared" si="0"/>
        <v>0.375</v>
      </c>
    </row>
    <row r="31" spans="2:7">
      <c r="C31" s="1" t="s">
        <v>8</v>
      </c>
      <c r="D31" s="1"/>
      <c r="E31" s="1">
        <f>SUM(E4:E30)</f>
        <v>243009.65</v>
      </c>
      <c r="F31" s="6">
        <f>SUM(F4:F30)</f>
        <v>134.78820234067339</v>
      </c>
      <c r="G31" s="6">
        <f>SUM(G4:G30)</f>
        <v>11.232350195056112</v>
      </c>
    </row>
    <row r="32" spans="2:7">
      <c r="C32" s="1"/>
      <c r="D32" s="1"/>
      <c r="E32" s="1"/>
      <c r="F32" s="6"/>
      <c r="G32" s="6"/>
    </row>
    <row r="33" spans="1:3">
      <c r="A33">
        <v>1</v>
      </c>
      <c r="B33" t="s">
        <v>52</v>
      </c>
    </row>
    <row r="34" spans="1:3">
      <c r="A34">
        <v>2</v>
      </c>
      <c r="B34" t="s">
        <v>30</v>
      </c>
    </row>
    <row r="35" spans="1:3">
      <c r="A35">
        <v>3</v>
      </c>
      <c r="B35" t="s">
        <v>53</v>
      </c>
    </row>
    <row r="36" spans="1:3">
      <c r="A36">
        <v>4</v>
      </c>
      <c r="B36" t="s">
        <v>54</v>
      </c>
    </row>
    <row r="37" spans="1:3">
      <c r="A37">
        <v>5</v>
      </c>
      <c r="B37" t="s">
        <v>55</v>
      </c>
    </row>
    <row r="38" spans="1:3">
      <c r="A38">
        <v>6</v>
      </c>
      <c r="B38" t="s">
        <v>56</v>
      </c>
    </row>
    <row r="40" spans="1:3">
      <c r="B40" t="s">
        <v>57</v>
      </c>
      <c r="C40" s="2"/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2016-03-18T06:10:47Z</dcterms:modified>
</cp:coreProperties>
</file>